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130 _Awaria_ramówka _KRYNICA (Ana)\4. zapytanie ofertowe + załączniki\"/>
    </mc:Choice>
  </mc:AlternateContent>
  <xr:revisionPtr revIDLastSave="0" documentId="13_ncr:1_{8B0F303C-FCB9-471E-96AC-10583A0A55D7}" xr6:coauthVersionLast="47" xr6:coauthVersionMax="47" xr10:uidLastSave="{00000000-0000-0000-0000-000000000000}"/>
  <bookViews>
    <workbookView xWindow="1950" yWindow="1950" windowWidth="21600" windowHeight="11175" tabRatio="806" xr2:uid="{0CA4A17D-4FB5-492F-B41B-667D7423C8F7}"/>
  </bookViews>
  <sheets>
    <sheet name="Formularz cenowy" sheetId="10" r:id="rId1"/>
  </sheets>
  <definedNames>
    <definedName name="_xlnm.Print_Area" localSheetId="0">'Formularz cenowy'!$A$1:$C$189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0" l="1"/>
  <c r="C181" i="10"/>
  <c r="C176" i="10"/>
  <c r="C172" i="10"/>
  <c r="C166" i="10"/>
  <c r="C155" i="10"/>
  <c r="C143" i="10"/>
  <c r="C136" i="10"/>
  <c r="C119" i="10"/>
  <c r="C100" i="10"/>
  <c r="C90" i="10"/>
  <c r="C78" i="10"/>
  <c r="C70" i="10"/>
  <c r="C61" i="10"/>
  <c r="C51" i="10"/>
  <c r="C45" i="10"/>
  <c r="C36" i="10"/>
  <c r="C27" i="10"/>
  <c r="C101" i="10" l="1"/>
  <c r="C167" i="10"/>
  <c r="C177" i="10"/>
  <c r="C28" i="10"/>
  <c r="C79" i="10"/>
</calcChain>
</file>

<file path=xl/sharedStrings.xml><?xml version="1.0" encoding="utf-8"?>
<sst xmlns="http://schemas.openxmlformats.org/spreadsheetml/2006/main" count="235" uniqueCount="176">
  <si>
    <t>Lp.</t>
  </si>
  <si>
    <t>Nazwa</t>
  </si>
  <si>
    <t>Cena netto (zł)</t>
  </si>
  <si>
    <t>1.</t>
  </si>
  <si>
    <t>Nakłady netto /zł/ na wykonanie odcinka gazociągu/przyłącza z rur PE pod nawierzchnią nieutwardzoną dla następujących wariantów:</t>
  </si>
  <si>
    <t>1.1.</t>
  </si>
  <si>
    <t>PE 100 SDR 11 RC TYP 2 (średnica rury przewodowej/za każdy metr)</t>
  </si>
  <si>
    <t>dn 25 - 75</t>
  </si>
  <si>
    <t>dn 90 - 110</t>
  </si>
  <si>
    <t>dn 125</t>
  </si>
  <si>
    <t>dn 160</t>
  </si>
  <si>
    <t>dn 180</t>
  </si>
  <si>
    <t>dn 200</t>
  </si>
  <si>
    <t>dn 225 - 280</t>
  </si>
  <si>
    <t>dn 315 - 400</t>
  </si>
  <si>
    <t>SUMA 1.1.</t>
  </si>
  <si>
    <t>1.2.</t>
  </si>
  <si>
    <t>PE 100 SDR 17 (17,6) RC TYP 2 (średnica rury przewodowej/za każdy metr)</t>
  </si>
  <si>
    <t>Dn 75 - 110</t>
  </si>
  <si>
    <t>SUMA 1.2.</t>
  </si>
  <si>
    <t>SUMA 1 (1.1. + 1.2.)</t>
  </si>
  <si>
    <t>2.</t>
  </si>
  <si>
    <t>rodzaj nawierzchni</t>
  </si>
  <si>
    <t>a</t>
  </si>
  <si>
    <t>płytki chodnikowe</t>
  </si>
  <si>
    <t>b</t>
  </si>
  <si>
    <t>kostka wibro-prasowana</t>
  </si>
  <si>
    <t>c</t>
  </si>
  <si>
    <t>beton</t>
  </si>
  <si>
    <t>d</t>
  </si>
  <si>
    <t>asfalt (grubość nakładki do 8 cm)</t>
  </si>
  <si>
    <t>e</t>
  </si>
  <si>
    <t>nawierzchnia żwirowa</t>
  </si>
  <si>
    <t>SUMA 2</t>
  </si>
  <si>
    <t>3.</t>
  </si>
  <si>
    <t>Nakłady netto /zł/ na ułożenie rury osłonowej z PE 100 SDR 17 (17,6) RC TYP 2 na sieci gazowej dla następujących wariantów:</t>
  </si>
  <si>
    <t>średnica rury osłonowej/ za każdy metr</t>
  </si>
  <si>
    <t>dn 125 - 160</t>
  </si>
  <si>
    <t>dn 180 - 200</t>
  </si>
  <si>
    <t>dn 225 - 250</t>
  </si>
  <si>
    <t>dn 315 - 355</t>
  </si>
  <si>
    <t>dn 400 - 500</t>
  </si>
  <si>
    <t>SUMA 3</t>
  </si>
  <si>
    <t>4.</t>
  </si>
  <si>
    <t>Nakłady netto /zł/ na wykonanie przewiertu/przecisku pod przeszkodami terenowymi dla następujących wariantów:</t>
  </si>
  <si>
    <t>średnica rury przewodowej /za każdy metr</t>
  </si>
  <si>
    <t>do dn 90</t>
  </si>
  <si>
    <t>dn 110 - 140</t>
  </si>
  <si>
    <t>dn 160 - 180</t>
  </si>
  <si>
    <t>SUMA 4</t>
  </si>
  <si>
    <t>5.</t>
  </si>
  <si>
    <t>Nakłady netto /zł/ na na wykonanie sterowanych przewiertów horyzontalnych dla następujących średnic:</t>
  </si>
  <si>
    <t>dn 200 - 225</t>
  </si>
  <si>
    <t>dn 250 - 280</t>
  </si>
  <si>
    <t>dn 300 - 400</t>
  </si>
  <si>
    <t>dn 450 - 600</t>
  </si>
  <si>
    <t>SUMA 5</t>
  </si>
  <si>
    <t>6.</t>
  </si>
  <si>
    <t>Nakłady netto /zł/ na wykonanie rur przewodowych dla następujących średnic (dla potrzeb wykonania sterowanych przewiertów horyzontalnych):</t>
  </si>
  <si>
    <t>dn 110-140</t>
  </si>
  <si>
    <t>dn 160-180</t>
  </si>
  <si>
    <t>dn 200-225</t>
  </si>
  <si>
    <t>dn 250-280</t>
  </si>
  <si>
    <t>dn 300-400</t>
  </si>
  <si>
    <t>SUMA 6a</t>
  </si>
  <si>
    <t>PE 100 SDR 17,6 (17) RC TYP 2 (średnica rury przewodowej/za każdy metr)</t>
  </si>
  <si>
    <t>SUMA 6b</t>
  </si>
  <si>
    <t>SUMA 6 (6a+6b)</t>
  </si>
  <si>
    <t>7.</t>
  </si>
  <si>
    <t>Nakłady netto /zł/ na wykonanie układu zaporowo - upustowego na gazociągu dla następujących wariantów:</t>
  </si>
  <si>
    <t>średnica zasuwy/układ zaporowy</t>
  </si>
  <si>
    <t>DN 50-65</t>
  </si>
  <si>
    <t>DN 80-100</t>
  </si>
  <si>
    <t>DN 125</t>
  </si>
  <si>
    <t>DN 150</t>
  </si>
  <si>
    <t>DN 200</t>
  </si>
  <si>
    <t>DN 250</t>
  </si>
  <si>
    <t>DN 300</t>
  </si>
  <si>
    <t>DN 350</t>
  </si>
  <si>
    <t>SUMA 7a</t>
  </si>
  <si>
    <t>średnica zasuwy/układ zaporowo-upustowy</t>
  </si>
  <si>
    <t>SUMA 7b</t>
  </si>
  <si>
    <t>SUMA 7 (7a+7b)</t>
  </si>
  <si>
    <t>8.</t>
  </si>
  <si>
    <t>Nakłady netto /zł/ na roboty związane z:</t>
  </si>
  <si>
    <t>a)</t>
  </si>
  <si>
    <t>zabezpieczeniem skrzyżowań z kablami energetycznymi przez założenie rury z tworzywa sztucznego na kabel (za każdy metr rury)</t>
  </si>
  <si>
    <t>b)</t>
  </si>
  <si>
    <t>dostawą i montażem szafki na zawór główny o wymiarach ok. 30×30×25 (szt.)</t>
  </si>
  <si>
    <t>c)</t>
  </si>
  <si>
    <t>dostawą i montażem szafki na układ pomiarowy lub red.- pomiarowy o wymiarach ok. 60×60×25 (szt.)</t>
  </si>
  <si>
    <t>d)</t>
  </si>
  <si>
    <t xml:space="preserve">dostawą i montażem skrzynek ulicznych (żeliwnych) (szt.)          </t>
  </si>
  <si>
    <t>e)</t>
  </si>
  <si>
    <t>wykonaniem wykopu jamistego (1m3)</t>
  </si>
  <si>
    <t>f)</t>
  </si>
  <si>
    <t>odtworzeniem nawierzchni gruntowej jezdni i pobocza poprzez wykonanie górnej warstwy gr. 20 cm z tłucznia z zawałowaniem (1m2)</t>
  </si>
  <si>
    <t>g)</t>
  </si>
  <si>
    <t>pracą koparko – ładowarki (poj. łyżki 0,2 do 1m³, min.) (1h)</t>
  </si>
  <si>
    <t>h)</t>
  </si>
  <si>
    <t>transportem piasku z ceną materiału (tona)</t>
  </si>
  <si>
    <t>i)</t>
  </si>
  <si>
    <t>transportem klińca (0-30 mm) z ceną materiału (tona)</t>
  </si>
  <si>
    <t>j)</t>
  </si>
  <si>
    <t>ułożeniem warstwy humusu gr 5cm z obsianiem trawą (cena z materiałem) (1m2)</t>
  </si>
  <si>
    <t>k)</t>
  </si>
  <si>
    <t>zasypaniem wykopów piaskiem lub gruntem rodzimym z zagęszczeniem warstwami co 15 cm (nawierzchnia nieutwardzona) (1m3)</t>
  </si>
  <si>
    <t>l)</t>
  </si>
  <si>
    <t>zasypaniem wykopu klińcem (0-30 mm) z zagęszczeniem (1m3)</t>
  </si>
  <si>
    <t>m)</t>
  </si>
  <si>
    <t>ustawieniem krawężnika drogowego gr. 20cm na ławie betonowej (50% krawężnika z odzysku) (1m)</t>
  </si>
  <si>
    <t>n)</t>
  </si>
  <si>
    <t>ustawieniem obrzeży gr. 8cm na podsypce piaskowej (50 % obrzeży z odzysku) (1m3)</t>
  </si>
  <si>
    <t>o)</t>
  </si>
  <si>
    <t>umocnieniem brzegów cieku płytami wielootworowymi na podsypce piaskowej (1m2)</t>
  </si>
  <si>
    <t>SUMA 8</t>
  </si>
  <si>
    <t>9.</t>
  </si>
  <si>
    <t>Nakłady na wykonanie projektu budowy/przebudowy sieci gazowej</t>
  </si>
  <si>
    <t>Projekt gazociągu z przyłączami o łącznej długości do 100 m</t>
  </si>
  <si>
    <t>projekt gazociągu z przyłączami (bez mapy do celów projektowych)</t>
  </si>
  <si>
    <t>mapa do celów projektowych</t>
  </si>
  <si>
    <t>Za każde kolejne rozpoczęte 100m gazociągu wraz przyłączami</t>
  </si>
  <si>
    <t>Projekt budowlany na przyłącze gazowe o długości do 100 m</t>
  </si>
  <si>
    <t>projekt przyłącza</t>
  </si>
  <si>
    <t>Projekt budowlany na przyłącze gazowe za każde kolejne rozpoczęte 100  m</t>
  </si>
  <si>
    <t>projekt organizacji ruchu</t>
  </si>
  <si>
    <t>operat wodno-prawny</t>
  </si>
  <si>
    <t>projekt geotechniczny</t>
  </si>
  <si>
    <t>SUMA 9</t>
  </si>
  <si>
    <t>10.</t>
  </si>
  <si>
    <t>Nakłady netto /zł/ na wykonanie stalowego przyłącza s/c, n/c dla następujących wariantów</t>
  </si>
  <si>
    <t xml:space="preserve">średnica rury stalowej przyłącza/za wykonanie podejścia </t>
  </si>
  <si>
    <t>DN 15 - 40</t>
  </si>
  <si>
    <t>DN 50 - 80</t>
  </si>
  <si>
    <t>DN 100 - 125</t>
  </si>
  <si>
    <t>DN 150 - 200</t>
  </si>
  <si>
    <t>SUMA 10</t>
  </si>
  <si>
    <t>11.</t>
  </si>
  <si>
    <t xml:space="preserve">Stawki netto /zł/ na wykonanie izolacji gazociągu: </t>
  </si>
  <si>
    <t xml:space="preserve">średnica gazociągu/za pierwszy metr izolacji </t>
  </si>
  <si>
    <t>DN 20-40</t>
  </si>
  <si>
    <t>DN 400</t>
  </si>
  <si>
    <t>SUMA 11 pierwszy metr</t>
  </si>
  <si>
    <t>średnica gazociągu/za każdy następny metr izolacji</t>
  </si>
  <si>
    <t>SUMA 11 następny metr</t>
  </si>
  <si>
    <t>SUMA 11 (pierwszy + następny)</t>
  </si>
  <si>
    <t>12.</t>
  </si>
  <si>
    <t>Nakłady netto w /zł/ na obsługę geodezyjną:</t>
  </si>
  <si>
    <t>tyczenie gazociągu:</t>
  </si>
  <si>
    <t xml:space="preserve">o długości do 100 m </t>
  </si>
  <si>
    <t>o długości pow. 100 m (za każde kolejne 100 m)</t>
  </si>
  <si>
    <t>SUMA 12a</t>
  </si>
  <si>
    <t>inwentaryzacja powykonawcza gazociągu i/lub likwidacja na mapie nieczynnego gazociągu:</t>
  </si>
  <si>
    <t>SUMA 12b</t>
  </si>
  <si>
    <t>SUMA 12 (a+b)</t>
  </si>
  <si>
    <t>13.</t>
  </si>
  <si>
    <t>Nakłady na zapewnienie nadzoru archeologicznego i konserwatora zabytków dla sieci gazowej objętej takim obowiązkiem:</t>
  </si>
  <si>
    <t>o długości łącznej do 100 m:</t>
  </si>
  <si>
    <t xml:space="preserve">za każde kolejne rozpoczęte 100 m: </t>
  </si>
  <si>
    <t>SUMA 13</t>
  </si>
  <si>
    <t>14.</t>
  </si>
  <si>
    <t>Wskaźniki na roboty nieujete w poz. 1-11 przjęte do kosztorysowania:</t>
  </si>
  <si>
    <t>Pozycja kosztorysowa</t>
  </si>
  <si>
    <t>R - Roboczogodzina [zł netto]</t>
  </si>
  <si>
    <t>Ko - Koszty ogólne [%]</t>
  </si>
  <si>
    <t>Kz - Koszty zakupu [%]</t>
  </si>
  <si>
    <t>Z - Zysk [%]</t>
  </si>
  <si>
    <t>OBSZAR</t>
  </si>
  <si>
    <t>WYKONAWCA</t>
  </si>
  <si>
    <t>…........</t>
  </si>
  <si>
    <t>UWAGI:</t>
  </si>
  <si>
    <r>
      <t>* Wykonawca uzupełnia pola oznaczone</t>
    </r>
    <r>
      <rPr>
        <b/>
        <i/>
        <u/>
        <sz val="10"/>
        <rFont val="Arial"/>
        <family val="2"/>
        <charset val="238"/>
      </rPr>
      <t xml:space="preserve"> białym kolorem</t>
    </r>
    <r>
      <rPr>
        <b/>
        <i/>
        <sz val="10"/>
        <rFont val="Arial"/>
        <family val="2"/>
        <charset val="238"/>
      </rPr>
      <t xml:space="preserve"> w kolumnie "C" - Cena netto (zł)</t>
    </r>
  </si>
  <si>
    <r>
      <t>Nakłady netto /zł/ na rozbiórkę i odbudowę 1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nawierzchni z:</t>
    </r>
  </si>
  <si>
    <t xml:space="preserve">Umowa ramowa na wykonanie robót budowlano-montażowych w zakresie budowy, wymiany odcinków sieci gazowych niskiego i średniego ciśnienia, robót ziemnych oraz odtworzenia nawierzchni po robotach Gazowni na terenie działania OZG Kraków
</t>
  </si>
  <si>
    <t>szalowanie wykopu (1m2)</t>
  </si>
  <si>
    <t>UWAGA: Przy wypełnianiu formularza należy uwzględnić warunki wskazane w Załączniku nr 1 do Zapytania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</si>
</sst>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i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/>
    </xf>
    <xf numFmtId="4" fontId="4" fillId="5" borderId="1" xfId="0" applyNumberFormat="1" applyFont="1" applyFill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4" fillId="3" borderId="2" xfId="0" applyNumberFormat="1" applyFont="1" applyFill="1" applyBorder="1" applyAlignment="1">
      <alignment vertical="center" wrapText="1"/>
    </xf>
    <xf numFmtId="4" fontId="4" fillId="3" borderId="2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5F842C5B-0D62-41C6-9EC8-ED1B922FB3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07788-7756-4AD8-85AE-C1FAB0EB32CF}">
  <dimension ref="A1:F189"/>
  <sheetViews>
    <sheetView tabSelected="1" topLeftCell="A177" zoomScaleNormal="100" workbookViewId="0">
      <selection activeCell="A189" sqref="A189"/>
    </sheetView>
  </sheetViews>
  <sheetFormatPr defaultColWidth="9.140625" defaultRowHeight="15" x14ac:dyDescent="0.25"/>
  <cols>
    <col min="1" max="1" width="14" style="1" customWidth="1"/>
    <col min="2" max="2" width="63" style="20" customWidth="1"/>
    <col min="3" max="3" width="24.140625" style="20" customWidth="1"/>
    <col min="4" max="4" width="21.28515625" style="1" customWidth="1"/>
    <col min="5" max="5" width="9.140625" style="2"/>
    <col min="6" max="6" width="10.140625" style="8" bestFit="1" customWidth="1"/>
    <col min="7" max="16384" width="9.140625" style="1"/>
  </cols>
  <sheetData>
    <row r="1" spans="1:3" x14ac:dyDescent="0.25">
      <c r="B1" s="26"/>
      <c r="C1" s="26"/>
    </row>
    <row r="2" spans="1:3" x14ac:dyDescent="0.25">
      <c r="A2" s="11"/>
      <c r="B2" s="16"/>
      <c r="C2" s="16"/>
    </row>
    <row r="3" spans="1:3" ht="66.75" customHeight="1" x14ac:dyDescent="0.25">
      <c r="A3" s="15" t="s">
        <v>167</v>
      </c>
      <c r="B3" s="24" t="s">
        <v>173</v>
      </c>
      <c r="C3" s="24"/>
    </row>
    <row r="4" spans="1:3" ht="58.5" customHeight="1" x14ac:dyDescent="0.25">
      <c r="A4" s="13" t="s">
        <v>168</v>
      </c>
      <c r="B4" s="25" t="s">
        <v>169</v>
      </c>
      <c r="C4" s="25"/>
    </row>
    <row r="5" spans="1:3" ht="24.75" customHeight="1" x14ac:dyDescent="0.25">
      <c r="A5" s="14" t="s">
        <v>170</v>
      </c>
      <c r="B5" s="29" t="s">
        <v>171</v>
      </c>
      <c r="C5" s="30"/>
    </row>
    <row r="6" spans="1:3" ht="13.5" customHeight="1" x14ac:dyDescent="0.25">
      <c r="A6" s="27" t="s">
        <v>0</v>
      </c>
      <c r="B6" s="28" t="s">
        <v>1</v>
      </c>
      <c r="C6" s="28" t="s">
        <v>2</v>
      </c>
    </row>
    <row r="7" spans="1:3" ht="11.25" customHeight="1" x14ac:dyDescent="0.25">
      <c r="A7" s="27"/>
      <c r="B7" s="28"/>
      <c r="C7" s="28"/>
    </row>
    <row r="8" spans="1:3" ht="25.5" x14ac:dyDescent="0.25">
      <c r="A8" s="3" t="s">
        <v>3</v>
      </c>
      <c r="B8" s="17" t="s">
        <v>4</v>
      </c>
      <c r="C8" s="10"/>
    </row>
    <row r="9" spans="1:3" x14ac:dyDescent="0.25">
      <c r="A9" s="3" t="s">
        <v>5</v>
      </c>
      <c r="B9" s="17" t="s">
        <v>6</v>
      </c>
      <c r="C9" s="10"/>
    </row>
    <row r="10" spans="1:3" x14ac:dyDescent="0.25">
      <c r="A10" s="4"/>
      <c r="B10" s="18" t="s">
        <v>7</v>
      </c>
      <c r="C10" s="6"/>
    </row>
    <row r="11" spans="1:3" x14ac:dyDescent="0.25">
      <c r="A11" s="4"/>
      <c r="B11" s="18" t="s">
        <v>8</v>
      </c>
      <c r="C11" s="5"/>
    </row>
    <row r="12" spans="1:3" x14ac:dyDescent="0.25">
      <c r="A12" s="4"/>
      <c r="B12" s="18" t="s">
        <v>9</v>
      </c>
      <c r="C12" s="6"/>
    </row>
    <row r="13" spans="1:3" x14ac:dyDescent="0.25">
      <c r="A13" s="4"/>
      <c r="B13" s="18" t="s">
        <v>10</v>
      </c>
      <c r="C13" s="6"/>
    </row>
    <row r="14" spans="1:3" x14ac:dyDescent="0.25">
      <c r="A14" s="4"/>
      <c r="B14" s="18" t="s">
        <v>11</v>
      </c>
      <c r="C14" s="6"/>
    </row>
    <row r="15" spans="1:3" x14ac:dyDescent="0.25">
      <c r="A15" s="4"/>
      <c r="B15" s="18" t="s">
        <v>12</v>
      </c>
      <c r="C15" s="6"/>
    </row>
    <row r="16" spans="1:3" x14ac:dyDescent="0.25">
      <c r="A16" s="4"/>
      <c r="B16" s="18" t="s">
        <v>13</v>
      </c>
      <c r="C16" s="6"/>
    </row>
    <row r="17" spans="1:3" x14ac:dyDescent="0.25">
      <c r="A17" s="4"/>
      <c r="B17" s="18" t="s">
        <v>14</v>
      </c>
      <c r="C17" s="6"/>
    </row>
    <row r="18" spans="1:3" x14ac:dyDescent="0.25">
      <c r="A18" s="21"/>
      <c r="B18" s="22" t="s">
        <v>15</v>
      </c>
      <c r="C18" s="23">
        <f>SUM(C10:C17)</f>
        <v>0</v>
      </c>
    </row>
    <row r="19" spans="1:3" ht="25.5" x14ac:dyDescent="0.25">
      <c r="A19" s="3" t="s">
        <v>16</v>
      </c>
      <c r="B19" s="17" t="s">
        <v>17</v>
      </c>
      <c r="C19" s="10"/>
    </row>
    <row r="20" spans="1:3" x14ac:dyDescent="0.25">
      <c r="A20" s="4"/>
      <c r="B20" s="18" t="s">
        <v>18</v>
      </c>
      <c r="C20" s="6"/>
    </row>
    <row r="21" spans="1:3" x14ac:dyDescent="0.25">
      <c r="A21" s="4"/>
      <c r="B21" s="18" t="s">
        <v>9</v>
      </c>
      <c r="C21" s="6"/>
    </row>
    <row r="22" spans="1:3" x14ac:dyDescent="0.25">
      <c r="A22" s="4"/>
      <c r="B22" s="18" t="s">
        <v>10</v>
      </c>
      <c r="C22" s="6"/>
    </row>
    <row r="23" spans="1:3" x14ac:dyDescent="0.25">
      <c r="A23" s="4"/>
      <c r="B23" s="18" t="s">
        <v>11</v>
      </c>
      <c r="C23" s="6"/>
    </row>
    <row r="24" spans="1:3" x14ac:dyDescent="0.25">
      <c r="A24" s="4"/>
      <c r="B24" s="18" t="s">
        <v>12</v>
      </c>
      <c r="C24" s="6"/>
    </row>
    <row r="25" spans="1:3" x14ac:dyDescent="0.25">
      <c r="A25" s="4"/>
      <c r="B25" s="18" t="s">
        <v>13</v>
      </c>
      <c r="C25" s="6"/>
    </row>
    <row r="26" spans="1:3" x14ac:dyDescent="0.25">
      <c r="A26" s="4"/>
      <c r="B26" s="18" t="s">
        <v>14</v>
      </c>
      <c r="C26" s="6"/>
    </row>
    <row r="27" spans="1:3" x14ac:dyDescent="0.25">
      <c r="A27" s="21"/>
      <c r="B27" s="22" t="s">
        <v>19</v>
      </c>
      <c r="C27" s="23">
        <f t="shared" ref="C27" si="0">SUM(C20:C26)</f>
        <v>0</v>
      </c>
    </row>
    <row r="28" spans="1:3" x14ac:dyDescent="0.25">
      <c r="A28" s="21"/>
      <c r="B28" s="22" t="s">
        <v>20</v>
      </c>
      <c r="C28" s="23">
        <f t="shared" ref="C28" si="1">SUM(C27,C18)</f>
        <v>0</v>
      </c>
    </row>
    <row r="29" spans="1:3" x14ac:dyDescent="0.25">
      <c r="A29" s="3" t="s">
        <v>21</v>
      </c>
      <c r="B29" s="17" t="s">
        <v>172</v>
      </c>
      <c r="C29" s="10"/>
    </row>
    <row r="30" spans="1:3" x14ac:dyDescent="0.25">
      <c r="A30" s="3"/>
      <c r="B30" s="17" t="s">
        <v>22</v>
      </c>
      <c r="C30" s="10"/>
    </row>
    <row r="31" spans="1:3" x14ac:dyDescent="0.25">
      <c r="A31" s="4" t="s">
        <v>23</v>
      </c>
      <c r="B31" s="18" t="s">
        <v>24</v>
      </c>
      <c r="C31" s="6"/>
    </row>
    <row r="32" spans="1:3" x14ac:dyDescent="0.25">
      <c r="A32" s="4" t="s">
        <v>25</v>
      </c>
      <c r="B32" s="18" t="s">
        <v>26</v>
      </c>
      <c r="C32" s="6"/>
    </row>
    <row r="33" spans="1:3" x14ac:dyDescent="0.25">
      <c r="A33" s="4" t="s">
        <v>27</v>
      </c>
      <c r="B33" s="18" t="s">
        <v>28</v>
      </c>
      <c r="C33" s="6"/>
    </row>
    <row r="34" spans="1:3" x14ac:dyDescent="0.25">
      <c r="A34" s="4" t="s">
        <v>29</v>
      </c>
      <c r="B34" s="18" t="s">
        <v>30</v>
      </c>
      <c r="C34" s="6"/>
    </row>
    <row r="35" spans="1:3" x14ac:dyDescent="0.25">
      <c r="A35" s="4" t="s">
        <v>31</v>
      </c>
      <c r="B35" s="18" t="s">
        <v>32</v>
      </c>
      <c r="C35" s="6"/>
    </row>
    <row r="36" spans="1:3" x14ac:dyDescent="0.25">
      <c r="A36" s="21"/>
      <c r="B36" s="22" t="s">
        <v>33</v>
      </c>
      <c r="C36" s="23">
        <f t="shared" ref="C36" si="2">SUM(C31:C35)</f>
        <v>0</v>
      </c>
    </row>
    <row r="37" spans="1:3" ht="30.75" customHeight="1" x14ac:dyDescent="0.25">
      <c r="A37" s="3" t="s">
        <v>34</v>
      </c>
      <c r="B37" s="17" t="s">
        <v>35</v>
      </c>
      <c r="C37" s="10"/>
    </row>
    <row r="38" spans="1:3" x14ac:dyDescent="0.25">
      <c r="A38" s="3"/>
      <c r="B38" s="17" t="s">
        <v>36</v>
      </c>
      <c r="C38" s="10"/>
    </row>
    <row r="39" spans="1:3" x14ac:dyDescent="0.25">
      <c r="A39" s="4"/>
      <c r="B39" s="18" t="s">
        <v>8</v>
      </c>
      <c r="C39" s="5"/>
    </row>
    <row r="40" spans="1:3" x14ac:dyDescent="0.25">
      <c r="A40" s="4"/>
      <c r="B40" s="18" t="s">
        <v>37</v>
      </c>
      <c r="C40" s="5"/>
    </row>
    <row r="41" spans="1:3" x14ac:dyDescent="0.25">
      <c r="A41" s="4"/>
      <c r="B41" s="18" t="s">
        <v>38</v>
      </c>
      <c r="C41" s="5"/>
    </row>
    <row r="42" spans="1:3" x14ac:dyDescent="0.25">
      <c r="A42" s="4"/>
      <c r="B42" s="18" t="s">
        <v>39</v>
      </c>
      <c r="C42" s="5"/>
    </row>
    <row r="43" spans="1:3" x14ac:dyDescent="0.25">
      <c r="A43" s="4"/>
      <c r="B43" s="18" t="s">
        <v>40</v>
      </c>
      <c r="C43" s="5"/>
    </row>
    <row r="44" spans="1:3" x14ac:dyDescent="0.25">
      <c r="A44" s="4"/>
      <c r="B44" s="18" t="s">
        <v>41</v>
      </c>
      <c r="C44" s="5"/>
    </row>
    <row r="45" spans="1:3" x14ac:dyDescent="0.25">
      <c r="A45" s="21"/>
      <c r="B45" s="22" t="s">
        <v>42</v>
      </c>
      <c r="C45" s="23">
        <f t="shared" ref="C45" si="3">SUM(C39:C44)</f>
        <v>0</v>
      </c>
    </row>
    <row r="46" spans="1:3" ht="29.25" customHeight="1" x14ac:dyDescent="0.25">
      <c r="A46" s="3" t="s">
        <v>43</v>
      </c>
      <c r="B46" s="17" t="s">
        <v>44</v>
      </c>
      <c r="C46" s="10"/>
    </row>
    <row r="47" spans="1:3" x14ac:dyDescent="0.25">
      <c r="A47" s="3"/>
      <c r="B47" s="17" t="s">
        <v>45</v>
      </c>
      <c r="C47" s="10"/>
    </row>
    <row r="48" spans="1:3" x14ac:dyDescent="0.25">
      <c r="A48" s="4"/>
      <c r="B48" s="18" t="s">
        <v>46</v>
      </c>
      <c r="C48" s="6"/>
    </row>
    <row r="49" spans="1:3" x14ac:dyDescent="0.25">
      <c r="A49" s="4"/>
      <c r="B49" s="18" t="s">
        <v>47</v>
      </c>
      <c r="C49" s="6"/>
    </row>
    <row r="50" spans="1:3" x14ac:dyDescent="0.25">
      <c r="A50" s="4"/>
      <c r="B50" s="18" t="s">
        <v>48</v>
      </c>
      <c r="C50" s="6"/>
    </row>
    <row r="51" spans="1:3" x14ac:dyDescent="0.25">
      <c r="A51" s="21"/>
      <c r="B51" s="22" t="s">
        <v>49</v>
      </c>
      <c r="C51" s="23">
        <f t="shared" ref="C51" si="4">SUM(C48:C50)</f>
        <v>0</v>
      </c>
    </row>
    <row r="52" spans="1:3" ht="27" customHeight="1" x14ac:dyDescent="0.25">
      <c r="A52" s="3" t="s">
        <v>50</v>
      </c>
      <c r="B52" s="17" t="s">
        <v>51</v>
      </c>
      <c r="C52" s="10"/>
    </row>
    <row r="53" spans="1:3" x14ac:dyDescent="0.25">
      <c r="A53" s="3"/>
      <c r="B53" s="17" t="s">
        <v>45</v>
      </c>
      <c r="C53" s="10"/>
    </row>
    <row r="54" spans="1:3" x14ac:dyDescent="0.25">
      <c r="A54" s="4"/>
      <c r="B54" s="18" t="s">
        <v>46</v>
      </c>
      <c r="C54" s="6"/>
    </row>
    <row r="55" spans="1:3" x14ac:dyDescent="0.25">
      <c r="A55" s="4"/>
      <c r="B55" s="18" t="s">
        <v>47</v>
      </c>
      <c r="C55" s="6"/>
    </row>
    <row r="56" spans="1:3" x14ac:dyDescent="0.25">
      <c r="A56" s="4"/>
      <c r="B56" s="18" t="s">
        <v>48</v>
      </c>
      <c r="C56" s="6"/>
    </row>
    <row r="57" spans="1:3" x14ac:dyDescent="0.25">
      <c r="A57" s="4"/>
      <c r="B57" s="18" t="s">
        <v>52</v>
      </c>
      <c r="C57" s="6"/>
    </row>
    <row r="58" spans="1:3" x14ac:dyDescent="0.25">
      <c r="A58" s="4"/>
      <c r="B58" s="18" t="s">
        <v>53</v>
      </c>
      <c r="C58" s="6"/>
    </row>
    <row r="59" spans="1:3" x14ac:dyDescent="0.25">
      <c r="A59" s="4"/>
      <c r="B59" s="18" t="s">
        <v>54</v>
      </c>
      <c r="C59" s="6"/>
    </row>
    <row r="60" spans="1:3" x14ac:dyDescent="0.25">
      <c r="A60" s="4"/>
      <c r="B60" s="18" t="s">
        <v>55</v>
      </c>
      <c r="C60" s="6"/>
    </row>
    <row r="61" spans="1:3" x14ac:dyDescent="0.25">
      <c r="A61" s="21"/>
      <c r="B61" s="22" t="s">
        <v>56</v>
      </c>
      <c r="C61" s="23">
        <f t="shared" ref="C61" si="5">SUM(C54:C60)</f>
        <v>0</v>
      </c>
    </row>
    <row r="62" spans="1:3" ht="38.25" x14ac:dyDescent="0.25">
      <c r="A62" s="3" t="s">
        <v>57</v>
      </c>
      <c r="B62" s="17" t="s">
        <v>58</v>
      </c>
      <c r="C62" s="10"/>
    </row>
    <row r="63" spans="1:3" x14ac:dyDescent="0.25">
      <c r="A63" s="3" t="s">
        <v>23</v>
      </c>
      <c r="B63" s="17" t="s">
        <v>6</v>
      </c>
      <c r="C63" s="10"/>
    </row>
    <row r="64" spans="1:3" x14ac:dyDescent="0.25">
      <c r="A64" s="4"/>
      <c r="B64" s="18" t="s">
        <v>46</v>
      </c>
      <c r="C64" s="6"/>
    </row>
    <row r="65" spans="1:3" x14ac:dyDescent="0.25">
      <c r="A65" s="4"/>
      <c r="B65" s="18" t="s">
        <v>59</v>
      </c>
      <c r="C65" s="6"/>
    </row>
    <row r="66" spans="1:3" x14ac:dyDescent="0.25">
      <c r="A66" s="4"/>
      <c r="B66" s="18" t="s">
        <v>60</v>
      </c>
      <c r="C66" s="6"/>
    </row>
    <row r="67" spans="1:3" x14ac:dyDescent="0.25">
      <c r="A67" s="4"/>
      <c r="B67" s="18" t="s">
        <v>61</v>
      </c>
      <c r="C67" s="6"/>
    </row>
    <row r="68" spans="1:3" x14ac:dyDescent="0.25">
      <c r="A68" s="4"/>
      <c r="B68" s="18" t="s">
        <v>62</v>
      </c>
      <c r="C68" s="6"/>
    </row>
    <row r="69" spans="1:3" x14ac:dyDescent="0.25">
      <c r="A69" s="4"/>
      <c r="B69" s="18" t="s">
        <v>63</v>
      </c>
      <c r="C69" s="6"/>
    </row>
    <row r="70" spans="1:3" x14ac:dyDescent="0.25">
      <c r="A70" s="21"/>
      <c r="B70" s="22" t="s">
        <v>64</v>
      </c>
      <c r="C70" s="23">
        <f t="shared" ref="C70" si="6">SUM(C64:C69)</f>
        <v>0</v>
      </c>
    </row>
    <row r="71" spans="1:3" ht="28.5" customHeight="1" x14ac:dyDescent="0.25">
      <c r="A71" s="3" t="s">
        <v>25</v>
      </c>
      <c r="B71" s="17" t="s">
        <v>65</v>
      </c>
      <c r="C71" s="10"/>
    </row>
    <row r="72" spans="1:3" x14ac:dyDescent="0.25">
      <c r="A72" s="4"/>
      <c r="B72" s="18" t="s">
        <v>46</v>
      </c>
      <c r="C72" s="6"/>
    </row>
    <row r="73" spans="1:3" x14ac:dyDescent="0.25">
      <c r="A73" s="4"/>
      <c r="B73" s="18" t="s">
        <v>59</v>
      </c>
      <c r="C73" s="6"/>
    </row>
    <row r="74" spans="1:3" x14ac:dyDescent="0.25">
      <c r="A74" s="4"/>
      <c r="B74" s="18" t="s">
        <v>60</v>
      </c>
      <c r="C74" s="6"/>
    </row>
    <row r="75" spans="1:3" x14ac:dyDescent="0.25">
      <c r="A75" s="4"/>
      <c r="B75" s="18" t="s">
        <v>61</v>
      </c>
      <c r="C75" s="6"/>
    </row>
    <row r="76" spans="1:3" x14ac:dyDescent="0.25">
      <c r="A76" s="4"/>
      <c r="B76" s="18" t="s">
        <v>62</v>
      </c>
      <c r="C76" s="6"/>
    </row>
    <row r="77" spans="1:3" x14ac:dyDescent="0.25">
      <c r="A77" s="4"/>
      <c r="B77" s="18" t="s">
        <v>63</v>
      </c>
      <c r="C77" s="6"/>
    </row>
    <row r="78" spans="1:3" x14ac:dyDescent="0.25">
      <c r="A78" s="21"/>
      <c r="B78" s="22" t="s">
        <v>66</v>
      </c>
      <c r="C78" s="23">
        <f t="shared" ref="C78" si="7">SUM(C72:C77)</f>
        <v>0</v>
      </c>
    </row>
    <row r="79" spans="1:3" x14ac:dyDescent="0.25">
      <c r="A79" s="21"/>
      <c r="B79" s="22" t="s">
        <v>67</v>
      </c>
      <c r="C79" s="23">
        <f t="shared" ref="C79" si="8">SUM(C78,C70)</f>
        <v>0</v>
      </c>
    </row>
    <row r="80" spans="1:3" ht="31.5" customHeight="1" x14ac:dyDescent="0.25">
      <c r="A80" s="3" t="s">
        <v>68</v>
      </c>
      <c r="B80" s="17" t="s">
        <v>69</v>
      </c>
      <c r="C80" s="10"/>
    </row>
    <row r="81" spans="1:3" x14ac:dyDescent="0.25">
      <c r="A81" s="3" t="s">
        <v>23</v>
      </c>
      <c r="B81" s="17" t="s">
        <v>70</v>
      </c>
      <c r="C81" s="10"/>
    </row>
    <row r="82" spans="1:3" x14ac:dyDescent="0.25">
      <c r="A82" s="4"/>
      <c r="B82" s="18" t="s">
        <v>71</v>
      </c>
      <c r="C82" s="5"/>
    </row>
    <row r="83" spans="1:3" x14ac:dyDescent="0.25">
      <c r="A83" s="4"/>
      <c r="B83" s="18" t="s">
        <v>72</v>
      </c>
      <c r="C83" s="5"/>
    </row>
    <row r="84" spans="1:3" x14ac:dyDescent="0.25">
      <c r="A84" s="4"/>
      <c r="B84" s="18" t="s">
        <v>73</v>
      </c>
      <c r="C84" s="5"/>
    </row>
    <row r="85" spans="1:3" x14ac:dyDescent="0.25">
      <c r="A85" s="4"/>
      <c r="B85" s="18" t="s">
        <v>74</v>
      </c>
      <c r="C85" s="5"/>
    </row>
    <row r="86" spans="1:3" x14ac:dyDescent="0.25">
      <c r="A86" s="4"/>
      <c r="B86" s="18" t="s">
        <v>75</v>
      </c>
      <c r="C86" s="5"/>
    </row>
    <row r="87" spans="1:3" x14ac:dyDescent="0.25">
      <c r="A87" s="4"/>
      <c r="B87" s="18" t="s">
        <v>76</v>
      </c>
      <c r="C87" s="5"/>
    </row>
    <row r="88" spans="1:3" x14ac:dyDescent="0.25">
      <c r="A88" s="4"/>
      <c r="B88" s="18" t="s">
        <v>77</v>
      </c>
      <c r="C88" s="5"/>
    </row>
    <row r="89" spans="1:3" x14ac:dyDescent="0.25">
      <c r="A89" s="4"/>
      <c r="B89" s="18" t="s">
        <v>78</v>
      </c>
      <c r="C89" s="5"/>
    </row>
    <row r="90" spans="1:3" x14ac:dyDescent="0.25">
      <c r="A90" s="21"/>
      <c r="B90" s="22" t="s">
        <v>79</v>
      </c>
      <c r="C90" s="23">
        <f t="shared" ref="C90" si="9">SUM(C82:C89)</f>
        <v>0</v>
      </c>
    </row>
    <row r="91" spans="1:3" x14ac:dyDescent="0.25">
      <c r="A91" s="3" t="s">
        <v>25</v>
      </c>
      <c r="B91" s="17" t="s">
        <v>80</v>
      </c>
      <c r="C91" s="10"/>
    </row>
    <row r="92" spans="1:3" x14ac:dyDescent="0.25">
      <c r="A92" s="4"/>
      <c r="B92" s="18" t="s">
        <v>71</v>
      </c>
      <c r="C92" s="6"/>
    </row>
    <row r="93" spans="1:3" x14ac:dyDescent="0.25">
      <c r="A93" s="4"/>
      <c r="B93" s="18" t="s">
        <v>72</v>
      </c>
      <c r="C93" s="6"/>
    </row>
    <row r="94" spans="1:3" x14ac:dyDescent="0.25">
      <c r="A94" s="4"/>
      <c r="B94" s="18" t="s">
        <v>73</v>
      </c>
      <c r="C94" s="6"/>
    </row>
    <row r="95" spans="1:3" x14ac:dyDescent="0.25">
      <c r="A95" s="4"/>
      <c r="B95" s="18" t="s">
        <v>74</v>
      </c>
      <c r="C95" s="6"/>
    </row>
    <row r="96" spans="1:3" x14ac:dyDescent="0.25">
      <c r="A96" s="4"/>
      <c r="B96" s="18" t="s">
        <v>75</v>
      </c>
      <c r="C96" s="6"/>
    </row>
    <row r="97" spans="1:3" x14ac:dyDescent="0.25">
      <c r="A97" s="4"/>
      <c r="B97" s="18" t="s">
        <v>76</v>
      </c>
      <c r="C97" s="6"/>
    </row>
    <row r="98" spans="1:3" x14ac:dyDescent="0.25">
      <c r="A98" s="4"/>
      <c r="B98" s="18" t="s">
        <v>77</v>
      </c>
      <c r="C98" s="6"/>
    </row>
    <row r="99" spans="1:3" x14ac:dyDescent="0.25">
      <c r="A99" s="4"/>
      <c r="B99" s="18" t="s">
        <v>78</v>
      </c>
      <c r="C99" s="6"/>
    </row>
    <row r="100" spans="1:3" x14ac:dyDescent="0.25">
      <c r="A100" s="21"/>
      <c r="B100" s="22" t="s">
        <v>81</v>
      </c>
      <c r="C100" s="23">
        <f t="shared" ref="C100" si="10">SUM(C92:C99)</f>
        <v>0</v>
      </c>
    </row>
    <row r="101" spans="1:3" x14ac:dyDescent="0.25">
      <c r="A101" s="21"/>
      <c r="B101" s="22" t="s">
        <v>82</v>
      </c>
      <c r="C101" s="23">
        <f t="shared" ref="C101" si="11">SUM(C100,C90)</f>
        <v>0</v>
      </c>
    </row>
    <row r="102" spans="1:3" x14ac:dyDescent="0.25">
      <c r="A102" s="3" t="s">
        <v>83</v>
      </c>
      <c r="B102" s="17" t="s">
        <v>84</v>
      </c>
      <c r="C102" s="10"/>
    </row>
    <row r="103" spans="1:3" ht="25.5" x14ac:dyDescent="0.25">
      <c r="A103" s="4" t="s">
        <v>85</v>
      </c>
      <c r="B103" s="18" t="s">
        <v>86</v>
      </c>
      <c r="C103" s="6"/>
    </row>
    <row r="104" spans="1:3" ht="25.5" x14ac:dyDescent="0.25">
      <c r="A104" s="4" t="s">
        <v>87</v>
      </c>
      <c r="B104" s="18" t="s">
        <v>88</v>
      </c>
      <c r="C104" s="6"/>
    </row>
    <row r="105" spans="1:3" ht="25.5" x14ac:dyDescent="0.25">
      <c r="A105" s="4" t="s">
        <v>89</v>
      </c>
      <c r="B105" s="18" t="s">
        <v>90</v>
      </c>
      <c r="C105" s="6"/>
    </row>
    <row r="106" spans="1:3" x14ac:dyDescent="0.25">
      <c r="A106" s="4" t="s">
        <v>91</v>
      </c>
      <c r="B106" s="18" t="s">
        <v>92</v>
      </c>
      <c r="C106" s="6"/>
    </row>
    <row r="107" spans="1:3" x14ac:dyDescent="0.25">
      <c r="A107" s="4" t="s">
        <v>93</v>
      </c>
      <c r="B107" s="18" t="s">
        <v>94</v>
      </c>
      <c r="C107" s="6"/>
    </row>
    <row r="108" spans="1:3" ht="25.5" x14ac:dyDescent="0.25">
      <c r="A108" s="4" t="s">
        <v>95</v>
      </c>
      <c r="B108" s="18" t="s">
        <v>96</v>
      </c>
      <c r="C108" s="6"/>
    </row>
    <row r="109" spans="1:3" x14ac:dyDescent="0.25">
      <c r="A109" s="4" t="s">
        <v>97</v>
      </c>
      <c r="B109" s="18" t="s">
        <v>98</v>
      </c>
      <c r="C109" s="6"/>
    </row>
    <row r="110" spans="1:3" x14ac:dyDescent="0.25">
      <c r="A110" s="4" t="s">
        <v>99</v>
      </c>
      <c r="B110" s="18" t="s">
        <v>100</v>
      </c>
      <c r="C110" s="6"/>
    </row>
    <row r="111" spans="1:3" x14ac:dyDescent="0.25">
      <c r="A111" s="4" t="s">
        <v>101</v>
      </c>
      <c r="B111" s="18" t="s">
        <v>102</v>
      </c>
      <c r="C111" s="6"/>
    </row>
    <row r="112" spans="1:3" ht="25.5" x14ac:dyDescent="0.25">
      <c r="A112" s="4" t="s">
        <v>103</v>
      </c>
      <c r="B112" s="18" t="s">
        <v>104</v>
      </c>
      <c r="C112" s="6"/>
    </row>
    <row r="113" spans="1:3" ht="38.25" x14ac:dyDescent="0.25">
      <c r="A113" s="4" t="s">
        <v>105</v>
      </c>
      <c r="B113" s="18" t="s">
        <v>106</v>
      </c>
      <c r="C113" s="6"/>
    </row>
    <row r="114" spans="1:3" x14ac:dyDescent="0.25">
      <c r="A114" s="4" t="s">
        <v>107</v>
      </c>
      <c r="B114" s="18" t="s">
        <v>108</v>
      </c>
      <c r="C114" s="6"/>
    </row>
    <row r="115" spans="1:3" ht="25.5" x14ac:dyDescent="0.25">
      <c r="A115" s="4" t="s">
        <v>109</v>
      </c>
      <c r="B115" s="18" t="s">
        <v>110</v>
      </c>
      <c r="C115" s="6"/>
    </row>
    <row r="116" spans="1:3" ht="25.5" x14ac:dyDescent="0.25">
      <c r="A116" s="4" t="s">
        <v>111</v>
      </c>
      <c r="B116" s="18" t="s">
        <v>112</v>
      </c>
      <c r="C116" s="6"/>
    </row>
    <row r="117" spans="1:3" ht="25.5" x14ac:dyDescent="0.25">
      <c r="A117" s="4" t="s">
        <v>113</v>
      </c>
      <c r="B117" s="18" t="s">
        <v>114</v>
      </c>
      <c r="C117" s="6"/>
    </row>
    <row r="118" spans="1:3" x14ac:dyDescent="0.25">
      <c r="A118" s="4" t="s">
        <v>113</v>
      </c>
      <c r="B118" s="18" t="s">
        <v>174</v>
      </c>
      <c r="C118" s="6"/>
    </row>
    <row r="119" spans="1:3" x14ac:dyDescent="0.25">
      <c r="A119" s="21"/>
      <c r="B119" s="22" t="s">
        <v>115</v>
      </c>
      <c r="C119" s="23">
        <f t="shared" ref="C119" si="12">SUM(C103:C118)</f>
        <v>0</v>
      </c>
    </row>
    <row r="120" spans="1:3" ht="15.75" customHeight="1" x14ac:dyDescent="0.25">
      <c r="A120" s="3" t="s">
        <v>116</v>
      </c>
      <c r="B120" s="17" t="s">
        <v>117</v>
      </c>
      <c r="C120" s="10"/>
    </row>
    <row r="121" spans="1:3" x14ac:dyDescent="0.25">
      <c r="A121" s="3"/>
      <c r="B121" s="17" t="s">
        <v>118</v>
      </c>
      <c r="C121" s="10"/>
    </row>
    <row r="122" spans="1:3" x14ac:dyDescent="0.25">
      <c r="A122" s="4"/>
      <c r="B122" s="18" t="s">
        <v>119</v>
      </c>
      <c r="C122" s="6"/>
    </row>
    <row r="123" spans="1:3" x14ac:dyDescent="0.25">
      <c r="A123" s="4"/>
      <c r="B123" s="18" t="s">
        <v>120</v>
      </c>
      <c r="C123" s="6"/>
    </row>
    <row r="124" spans="1:3" x14ac:dyDescent="0.25">
      <c r="A124" s="3"/>
      <c r="B124" s="17" t="s">
        <v>121</v>
      </c>
      <c r="C124" s="9"/>
    </row>
    <row r="125" spans="1:3" x14ac:dyDescent="0.25">
      <c r="A125" s="4"/>
      <c r="B125" s="18" t="s">
        <v>119</v>
      </c>
      <c r="C125" s="6"/>
    </row>
    <row r="126" spans="1:3" x14ac:dyDescent="0.25">
      <c r="A126" s="4"/>
      <c r="B126" s="18" t="s">
        <v>120</v>
      </c>
      <c r="C126" s="6"/>
    </row>
    <row r="127" spans="1:3" x14ac:dyDescent="0.25">
      <c r="A127" s="3"/>
      <c r="B127" s="17" t="s">
        <v>122</v>
      </c>
      <c r="C127" s="10"/>
    </row>
    <row r="128" spans="1:3" x14ac:dyDescent="0.25">
      <c r="A128" s="4"/>
      <c r="B128" s="18" t="s">
        <v>123</v>
      </c>
      <c r="C128" s="6"/>
    </row>
    <row r="129" spans="1:3" x14ac:dyDescent="0.25">
      <c r="A129" s="4"/>
      <c r="B129" s="18" t="s">
        <v>120</v>
      </c>
      <c r="C129" s="6"/>
    </row>
    <row r="130" spans="1:3" ht="24" customHeight="1" x14ac:dyDescent="0.25">
      <c r="A130" s="3"/>
      <c r="B130" s="17" t="s">
        <v>124</v>
      </c>
      <c r="C130" s="10"/>
    </row>
    <row r="131" spans="1:3" x14ac:dyDescent="0.25">
      <c r="A131" s="4"/>
      <c r="B131" s="18" t="s">
        <v>123</v>
      </c>
      <c r="C131" s="7"/>
    </row>
    <row r="132" spans="1:3" x14ac:dyDescent="0.25">
      <c r="A132" s="4"/>
      <c r="B132" s="18" t="s">
        <v>120</v>
      </c>
      <c r="C132" s="6"/>
    </row>
    <row r="133" spans="1:3" x14ac:dyDescent="0.25">
      <c r="A133" s="4"/>
      <c r="B133" s="18" t="s">
        <v>125</v>
      </c>
      <c r="C133" s="7"/>
    </row>
    <row r="134" spans="1:3" x14ac:dyDescent="0.25">
      <c r="A134" s="4"/>
      <c r="B134" s="19" t="s">
        <v>126</v>
      </c>
      <c r="C134" s="7"/>
    </row>
    <row r="135" spans="1:3" x14ac:dyDescent="0.25">
      <c r="A135" s="4"/>
      <c r="B135" s="18" t="s">
        <v>127</v>
      </c>
      <c r="C135" s="7"/>
    </row>
    <row r="136" spans="1:3" x14ac:dyDescent="0.25">
      <c r="A136" s="21"/>
      <c r="B136" s="22" t="s">
        <v>128</v>
      </c>
      <c r="C136" s="23">
        <f t="shared" ref="C136" si="13">SUM(C131:C135,C122:C123,C125:C126,C128:C129)</f>
        <v>0</v>
      </c>
    </row>
    <row r="137" spans="1:3" ht="30.75" customHeight="1" x14ac:dyDescent="0.25">
      <c r="A137" s="3" t="s">
        <v>129</v>
      </c>
      <c r="B137" s="17" t="s">
        <v>130</v>
      </c>
      <c r="C137" s="10"/>
    </row>
    <row r="138" spans="1:3" x14ac:dyDescent="0.25">
      <c r="A138" s="3"/>
      <c r="B138" s="17" t="s">
        <v>131</v>
      </c>
      <c r="C138" s="10"/>
    </row>
    <row r="139" spans="1:3" x14ac:dyDescent="0.25">
      <c r="A139" s="4"/>
      <c r="B139" s="18" t="s">
        <v>132</v>
      </c>
      <c r="C139" s="5"/>
    </row>
    <row r="140" spans="1:3" x14ac:dyDescent="0.25">
      <c r="A140" s="4"/>
      <c r="B140" s="18" t="s">
        <v>133</v>
      </c>
      <c r="C140" s="5"/>
    </row>
    <row r="141" spans="1:3" x14ac:dyDescent="0.25">
      <c r="A141" s="4"/>
      <c r="B141" s="18" t="s">
        <v>134</v>
      </c>
      <c r="C141" s="5"/>
    </row>
    <row r="142" spans="1:3" x14ac:dyDescent="0.25">
      <c r="A142" s="4"/>
      <c r="B142" s="18" t="s">
        <v>135</v>
      </c>
      <c r="C142" s="5"/>
    </row>
    <row r="143" spans="1:3" x14ac:dyDescent="0.25">
      <c r="A143" s="21"/>
      <c r="B143" s="22" t="s">
        <v>136</v>
      </c>
      <c r="C143" s="23">
        <f t="shared" ref="C143" si="14">SUM(C139:C142)</f>
        <v>0</v>
      </c>
    </row>
    <row r="144" spans="1:3" x14ac:dyDescent="0.25">
      <c r="A144" s="3" t="s">
        <v>137</v>
      </c>
      <c r="B144" s="17" t="s">
        <v>138</v>
      </c>
      <c r="C144" s="10"/>
    </row>
    <row r="145" spans="1:3" x14ac:dyDescent="0.25">
      <c r="A145" s="3"/>
      <c r="B145" s="17" t="s">
        <v>139</v>
      </c>
      <c r="C145" s="10"/>
    </row>
    <row r="146" spans="1:3" x14ac:dyDescent="0.25">
      <c r="A146" s="4"/>
      <c r="B146" s="18" t="s">
        <v>140</v>
      </c>
      <c r="C146" s="5"/>
    </row>
    <row r="147" spans="1:3" x14ac:dyDescent="0.25">
      <c r="A147" s="4"/>
      <c r="B147" s="18" t="s">
        <v>71</v>
      </c>
      <c r="C147" s="5"/>
    </row>
    <row r="148" spans="1:3" x14ac:dyDescent="0.25">
      <c r="A148" s="4"/>
      <c r="B148" s="18" t="s">
        <v>72</v>
      </c>
      <c r="C148" s="5"/>
    </row>
    <row r="149" spans="1:3" x14ac:dyDescent="0.25">
      <c r="A149" s="4"/>
      <c r="B149" s="18" t="s">
        <v>73</v>
      </c>
      <c r="C149" s="5"/>
    </row>
    <row r="150" spans="1:3" x14ac:dyDescent="0.25">
      <c r="A150" s="4"/>
      <c r="B150" s="18" t="s">
        <v>74</v>
      </c>
      <c r="C150" s="5"/>
    </row>
    <row r="151" spans="1:3" x14ac:dyDescent="0.25">
      <c r="A151" s="4"/>
      <c r="B151" s="18" t="s">
        <v>75</v>
      </c>
      <c r="C151" s="5"/>
    </row>
    <row r="152" spans="1:3" x14ac:dyDescent="0.25">
      <c r="A152" s="4"/>
      <c r="B152" s="18" t="s">
        <v>76</v>
      </c>
      <c r="C152" s="5"/>
    </row>
    <row r="153" spans="1:3" x14ac:dyDescent="0.25">
      <c r="A153" s="4"/>
      <c r="B153" s="18" t="s">
        <v>77</v>
      </c>
      <c r="C153" s="5"/>
    </row>
    <row r="154" spans="1:3" x14ac:dyDescent="0.25">
      <c r="A154" s="4"/>
      <c r="B154" s="18" t="s">
        <v>141</v>
      </c>
      <c r="C154" s="5"/>
    </row>
    <row r="155" spans="1:3" x14ac:dyDescent="0.25">
      <c r="A155" s="21"/>
      <c r="B155" s="22" t="s">
        <v>142</v>
      </c>
      <c r="C155" s="23">
        <f t="shared" ref="C155" si="15">SUM(C146:C154)</f>
        <v>0</v>
      </c>
    </row>
    <row r="156" spans="1:3" x14ac:dyDescent="0.25">
      <c r="A156" s="3"/>
      <c r="B156" s="17" t="s">
        <v>143</v>
      </c>
      <c r="C156" s="10"/>
    </row>
    <row r="157" spans="1:3" x14ac:dyDescent="0.25">
      <c r="A157" s="4"/>
      <c r="B157" s="18" t="s">
        <v>140</v>
      </c>
      <c r="C157" s="5"/>
    </row>
    <row r="158" spans="1:3" x14ac:dyDescent="0.25">
      <c r="A158" s="4"/>
      <c r="B158" s="18" t="s">
        <v>71</v>
      </c>
      <c r="C158" s="5"/>
    </row>
    <row r="159" spans="1:3" x14ac:dyDescent="0.25">
      <c r="A159" s="4"/>
      <c r="B159" s="18" t="s">
        <v>72</v>
      </c>
      <c r="C159" s="5"/>
    </row>
    <row r="160" spans="1:3" x14ac:dyDescent="0.25">
      <c r="A160" s="4"/>
      <c r="B160" s="18" t="s">
        <v>73</v>
      </c>
      <c r="C160" s="5"/>
    </row>
    <row r="161" spans="1:3" x14ac:dyDescent="0.25">
      <c r="A161" s="4"/>
      <c r="B161" s="18" t="s">
        <v>74</v>
      </c>
      <c r="C161" s="5"/>
    </row>
    <row r="162" spans="1:3" x14ac:dyDescent="0.25">
      <c r="A162" s="4"/>
      <c r="B162" s="18" t="s">
        <v>75</v>
      </c>
      <c r="C162" s="5"/>
    </row>
    <row r="163" spans="1:3" x14ac:dyDescent="0.25">
      <c r="A163" s="4"/>
      <c r="B163" s="18" t="s">
        <v>76</v>
      </c>
      <c r="C163" s="5"/>
    </row>
    <row r="164" spans="1:3" x14ac:dyDescent="0.25">
      <c r="A164" s="4"/>
      <c r="B164" s="18" t="s">
        <v>77</v>
      </c>
      <c r="C164" s="5"/>
    </row>
    <row r="165" spans="1:3" x14ac:dyDescent="0.25">
      <c r="A165" s="4"/>
      <c r="B165" s="18" t="s">
        <v>141</v>
      </c>
      <c r="C165" s="5"/>
    </row>
    <row r="166" spans="1:3" x14ac:dyDescent="0.25">
      <c r="A166" s="21"/>
      <c r="B166" s="22" t="s">
        <v>144</v>
      </c>
      <c r="C166" s="23">
        <f t="shared" ref="C166" si="16">SUM(C157:C165)</f>
        <v>0</v>
      </c>
    </row>
    <row r="167" spans="1:3" x14ac:dyDescent="0.25">
      <c r="A167" s="21"/>
      <c r="B167" s="22" t="s">
        <v>145</v>
      </c>
      <c r="C167" s="23">
        <f t="shared" ref="C167" si="17">SUM(C166,C155)</f>
        <v>0</v>
      </c>
    </row>
    <row r="168" spans="1:3" x14ac:dyDescent="0.25">
      <c r="A168" s="3" t="s">
        <v>146</v>
      </c>
      <c r="B168" s="17" t="s">
        <v>147</v>
      </c>
      <c r="C168" s="10"/>
    </row>
    <row r="169" spans="1:3" x14ac:dyDescent="0.25">
      <c r="A169" s="3" t="s">
        <v>23</v>
      </c>
      <c r="B169" s="17" t="s">
        <v>148</v>
      </c>
      <c r="C169" s="10"/>
    </row>
    <row r="170" spans="1:3" x14ac:dyDescent="0.25">
      <c r="A170" s="4"/>
      <c r="B170" s="18" t="s">
        <v>149</v>
      </c>
      <c r="C170" s="6"/>
    </row>
    <row r="171" spans="1:3" x14ac:dyDescent="0.25">
      <c r="A171" s="4"/>
      <c r="B171" s="18" t="s">
        <v>150</v>
      </c>
      <c r="C171" s="6"/>
    </row>
    <row r="172" spans="1:3" x14ac:dyDescent="0.25">
      <c r="A172" s="21"/>
      <c r="B172" s="22" t="s">
        <v>151</v>
      </c>
      <c r="C172" s="23">
        <f t="shared" ref="C172" si="18">SUM(C170:C171)</f>
        <v>0</v>
      </c>
    </row>
    <row r="173" spans="1:3" ht="27" customHeight="1" x14ac:dyDescent="0.25">
      <c r="A173" s="3" t="s">
        <v>25</v>
      </c>
      <c r="B173" s="17" t="s">
        <v>152</v>
      </c>
      <c r="C173" s="10"/>
    </row>
    <row r="174" spans="1:3" x14ac:dyDescent="0.25">
      <c r="A174" s="4"/>
      <c r="B174" s="18" t="s">
        <v>149</v>
      </c>
      <c r="C174" s="6"/>
    </row>
    <row r="175" spans="1:3" x14ac:dyDescent="0.25">
      <c r="A175" s="4"/>
      <c r="B175" s="18" t="s">
        <v>150</v>
      </c>
      <c r="C175" s="6"/>
    </row>
    <row r="176" spans="1:3" x14ac:dyDescent="0.25">
      <c r="A176" s="21"/>
      <c r="B176" s="22" t="s">
        <v>153</v>
      </c>
      <c r="C176" s="23">
        <f t="shared" ref="C176" si="19">SUM(C174:C175)</f>
        <v>0</v>
      </c>
    </row>
    <row r="177" spans="1:3" x14ac:dyDescent="0.25">
      <c r="A177" s="21"/>
      <c r="B177" s="22" t="s">
        <v>154</v>
      </c>
      <c r="C177" s="23">
        <f t="shared" ref="C177" si="20">SUM(C176,C172)</f>
        <v>0</v>
      </c>
    </row>
    <row r="178" spans="1:3" ht="27.75" customHeight="1" x14ac:dyDescent="0.25">
      <c r="A178" s="3" t="s">
        <v>155</v>
      </c>
      <c r="B178" s="17" t="s">
        <v>156</v>
      </c>
      <c r="C178" s="10"/>
    </row>
    <row r="179" spans="1:3" x14ac:dyDescent="0.25">
      <c r="A179" s="4" t="s">
        <v>85</v>
      </c>
      <c r="B179" s="18" t="s">
        <v>157</v>
      </c>
      <c r="C179" s="5"/>
    </row>
    <row r="180" spans="1:3" x14ac:dyDescent="0.25">
      <c r="A180" s="4" t="s">
        <v>87</v>
      </c>
      <c r="B180" s="18" t="s">
        <v>158</v>
      </c>
      <c r="C180" s="5"/>
    </row>
    <row r="181" spans="1:3" x14ac:dyDescent="0.25">
      <c r="A181" s="21"/>
      <c r="B181" s="22" t="s">
        <v>159</v>
      </c>
      <c r="C181" s="23">
        <f t="shared" ref="C181" si="21">SUM(C179:C180)</f>
        <v>0</v>
      </c>
    </row>
    <row r="182" spans="1:3" x14ac:dyDescent="0.25">
      <c r="A182" s="3" t="s">
        <v>160</v>
      </c>
      <c r="B182" s="17" t="s">
        <v>161</v>
      </c>
      <c r="C182" s="10"/>
    </row>
    <row r="183" spans="1:3" x14ac:dyDescent="0.25">
      <c r="A183" s="3"/>
      <c r="B183" s="17" t="s">
        <v>162</v>
      </c>
      <c r="C183" s="10"/>
    </row>
    <row r="184" spans="1:3" x14ac:dyDescent="0.25">
      <c r="A184" s="4"/>
      <c r="B184" s="18" t="s">
        <v>163</v>
      </c>
      <c r="C184" s="5"/>
    </row>
    <row r="185" spans="1:3" x14ac:dyDescent="0.25">
      <c r="A185" s="4"/>
      <c r="B185" s="18" t="s">
        <v>164</v>
      </c>
      <c r="C185" s="5"/>
    </row>
    <row r="186" spans="1:3" x14ac:dyDescent="0.25">
      <c r="A186" s="4"/>
      <c r="B186" s="18" t="s">
        <v>165</v>
      </c>
      <c r="C186" s="5"/>
    </row>
    <row r="187" spans="1:3" x14ac:dyDescent="0.25">
      <c r="A187" s="4"/>
      <c r="B187" s="18" t="s">
        <v>166</v>
      </c>
      <c r="C187" s="5"/>
    </row>
    <row r="189" spans="1:3" x14ac:dyDescent="0.25">
      <c r="A189" s="12" t="s">
        <v>175</v>
      </c>
    </row>
  </sheetData>
  <mergeCells count="7">
    <mergeCell ref="B3:C3"/>
    <mergeCell ref="B4:C4"/>
    <mergeCell ref="B1:C1"/>
    <mergeCell ref="A6:A7"/>
    <mergeCell ref="B6:B7"/>
    <mergeCell ref="C6:C7"/>
    <mergeCell ref="B5:C5"/>
  </mergeCells>
  <pageMargins left="0.7" right="0.7" top="0.75" bottom="0.75" header="0.3" footer="0.3"/>
  <pageSetup paperSize="9" scale="77" orientation="portrait" r:id="rId1"/>
  <rowBreaks count="3" manualBreakCount="3">
    <brk id="51" max="2" man="1"/>
    <brk id="101" max="2" man="1"/>
    <brk id="155" max="2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Piekoszewska Klaudia (PSG)</dc:creator>
  <cp:keywords/>
  <dc:description/>
  <cp:lastModifiedBy>Piskór Katarzyna (PSG)</cp:lastModifiedBy>
  <cp:revision/>
  <dcterms:created xsi:type="dcterms:W3CDTF">2024-08-30T07:24:37Z</dcterms:created>
  <dcterms:modified xsi:type="dcterms:W3CDTF">2026-08-28T08:53:34Z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2024-08-30T07:35:08Z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24cfff5f-0a6b-4f4d-84f7-38b3578216c9</vt:lpwstr>
  </property>
  <property fmtid="{D5CDD505-2E9C-101B-9397-08002B2CF9AE}" pid="8" name="MSIP_Label_873bfdf7-b3d6-42a7-9f35-f649f45df770_ContentBits">
    <vt:lpwstr>0</vt:lpwstr>
  </property>
</Properties>
</file>